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0A3164A-BD15-4D52-8620-AE0A874B4276}" xr6:coauthVersionLast="47" xr6:coauthVersionMax="47" xr10:uidLastSave="{00000000-0000-0000-0000-000000000000}"/>
  <bookViews>
    <workbookView xWindow="28620" yWindow="1080" windowWidth="26595" windowHeight="12525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151" l="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33" i="151" l="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<sst xmlns="http://schemas.openxmlformats.org/spreadsheetml/2006/main" count="2157" uniqueCount="403">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</sst>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26" activePane="bottomRight" state="frozen"/>
      <selection pane="topRight" activeCell="C1" sqref="C1"/>
      <selection pane="bottomLeft" activeCell="A7" sqref="A7"/>
      <selection pane="bottomRight" activeCell="D50" sqref="D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-2713514.5</v>
      </c>
      <c r="Y33" s="181">
        <f>Y32-K33-L33</f>
        <v>-2722595</v>
      </c>
      <c r="Z33" s="217">
        <f>AVERAGE(Y33:Y41)</f>
        <v>-2713322.6666666665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-2711788</v>
      </c>
      <c r="Y40" s="181">
        <f t="shared" si="15"/>
        <v>-2711788</v>
      </c>
      <c r="Z40" s="217">
        <f>AVERAGE(Y40:Y48)</f>
        <v>-2711788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2568879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2568879</v>
      </c>
      <c r="O41" s="67">
        <f t="shared" si="3"/>
        <v>74214.595714285722</v>
      </c>
      <c r="P41" s="7">
        <f t="shared" si="6"/>
        <v>2597510.85</v>
      </c>
      <c r="Q41" s="164">
        <f>Q40+N41</f>
        <v>2731005.51</v>
      </c>
      <c r="R41" s="29">
        <f t="shared" si="1"/>
        <v>144.17929917211984</v>
      </c>
      <c r="S41" s="5">
        <f>SUM($Q$7:$Q41)/T41</f>
        <v>242199.59571428553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-2711788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/>
      <c r="F42" s="23"/>
      <c r="G42" s="26">
        <f t="shared" ref="G42:G43" si="20">D42+E42+F42-E41-F41</f>
        <v>2878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2878</v>
      </c>
      <c r="O42" s="67">
        <f t="shared" si="3"/>
        <v>143428.00999999998</v>
      </c>
      <c r="P42" s="7">
        <f t="shared" si="6"/>
        <v>5163408.3599999994</v>
      </c>
      <c r="Q42" s="164">
        <f>Q41+N42-1</f>
        <v>2733882.51</v>
      </c>
      <c r="R42" s="29">
        <f t="shared" si="1"/>
        <v>185.38143881894206</v>
      </c>
      <c r="S42" s="5">
        <f>SUM($Q$7:$Q42)/T42</f>
        <v>311413.00999999983</v>
      </c>
      <c r="T42" s="18">
        <v>36</v>
      </c>
      <c r="U42" s="138"/>
      <c r="V42" s="131"/>
      <c r="W42" s="105"/>
      <c r="X42" s="217"/>
      <c r="Y42" s="181">
        <f t="shared" si="15"/>
        <v>-2711788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208900.18567567566</v>
      </c>
      <c r="P43" s="7">
        <f t="shared" si="6"/>
        <v>7729306.8699999992</v>
      </c>
      <c r="Q43" s="164">
        <f>Q42+N43+1</f>
        <v>2733883.51</v>
      </c>
      <c r="R43" s="29">
        <f t="shared" si="1"/>
        <v>224.35645187110489</v>
      </c>
      <c r="S43" s="5">
        <f>SUM($Q$7:$Q43)/T43</f>
        <v>376885.18567567552</v>
      </c>
      <c r="T43" s="18">
        <v>37</v>
      </c>
      <c r="U43" s="138"/>
      <c r="V43" s="131"/>
      <c r="W43" s="105"/>
      <c r="X43" s="217"/>
      <c r="Y43" s="181">
        <f t="shared" si="15"/>
        <v>-2711788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270926.45736842102</v>
      </c>
      <c r="P44" s="7">
        <f t="shared" si="6"/>
        <v>10295205.379999999</v>
      </c>
      <c r="Q44" s="164">
        <f>Q43+N44</f>
        <v>2733883.51</v>
      </c>
      <c r="R44" s="29">
        <f t="shared" si="1"/>
        <v>261.28014844683804</v>
      </c>
      <c r="S44" s="5">
        <f>SUM($Q$7:$Q44)/T44</f>
        <v>438911.4573684209</v>
      </c>
      <c r="T44" s="18">
        <v>38</v>
      </c>
      <c r="U44" s="138"/>
      <c r="V44" s="131"/>
      <c r="W44" s="105"/>
      <c r="X44" s="217"/>
      <c r="Y44" s="181">
        <f t="shared" si="15"/>
        <v>-2711788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329771.89461538458</v>
      </c>
      <c r="P45" s="7">
        <f t="shared" si="6"/>
        <v>12861103.889999999</v>
      </c>
      <c r="Q45" s="164">
        <f t="shared" ref="Q45:Q55" si="21">Q44+N45</f>
        <v>2733883.51</v>
      </c>
      <c r="R45" s="29">
        <f t="shared" si="1"/>
        <v>296.31032212125155</v>
      </c>
      <c r="S45" s="5">
        <f>SUM($Q$7:$Q45)/T45</f>
        <v>497756.89461538446</v>
      </c>
      <c r="T45" s="18">
        <v>39</v>
      </c>
      <c r="U45" s="138"/>
      <c r="V45" s="131"/>
      <c r="W45" s="105"/>
      <c r="X45" s="217"/>
      <c r="Y45" s="181">
        <f t="shared" si="15"/>
        <v>-2711788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385675.05999999994</v>
      </c>
      <c r="P46" s="7">
        <f t="shared" si="6"/>
        <v>15427002.399999999</v>
      </c>
      <c r="Q46" s="164">
        <f t="shared" si="21"/>
        <v>2733883.51</v>
      </c>
      <c r="R46" s="29">
        <f t="shared" si="1"/>
        <v>329.58898711194439</v>
      </c>
      <c r="S46" s="5">
        <f>SUM($Q$7:$Q46)/T46</f>
        <v>553660.05999999982</v>
      </c>
      <c r="T46" s="18">
        <v>40</v>
      </c>
      <c r="U46" s="138"/>
      <c r="V46" s="131"/>
      <c r="W46" s="105"/>
      <c r="X46" s="217"/>
      <c r="Y46" s="181">
        <f t="shared" si="15"/>
        <v>-2711788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438851.24170731701</v>
      </c>
      <c r="P47" s="7">
        <f t="shared" si="6"/>
        <v>17992900.909999996</v>
      </c>
      <c r="Q47" s="164">
        <f t="shared" si="21"/>
        <v>2733883.51</v>
      </c>
      <c r="R47" s="29">
        <f t="shared" si="1"/>
        <v>361.2443025908961</v>
      </c>
      <c r="S47" s="5">
        <f>SUM($Q$7:$Q47)/T47</f>
        <v>606836.24170731683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-2711788</v>
      </c>
      <c r="Z47" s="217">
        <f>AVERAGE(Y47:Y55)</f>
        <v>-2711788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489495.22428571415</v>
      </c>
      <c r="P48" s="7">
        <f t="shared" si="6"/>
        <v>20558799.419999994</v>
      </c>
      <c r="Q48" s="164">
        <f>Q47+N48</f>
        <v>2733883.51</v>
      </c>
      <c r="R48" s="29">
        <f t="shared" si="1"/>
        <v>391.39222209465964</v>
      </c>
      <c r="S48" s="5">
        <f>SUM($Q$7:$Q48)/T48</f>
        <v>657480.22428571398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-2711788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</f>
        <v>-14746</v>
      </c>
      <c r="E49" s="87"/>
      <c r="F49" s="23"/>
      <c r="G49" s="26">
        <f t="shared" ref="G49:G50" si="22">D49+E49+F49-E48-F48</f>
        <v>-14746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-14746</v>
      </c>
      <c r="O49" s="67">
        <f t="shared" si="3"/>
        <v>537440.74255813938</v>
      </c>
      <c r="P49" s="7">
        <f t="shared" si="6"/>
        <v>23109951.929999992</v>
      </c>
      <c r="Q49" s="164">
        <f t="shared" si="21"/>
        <v>2719137.51</v>
      </c>
      <c r="R49" s="29">
        <f t="shared" si="1"/>
        <v>419.93376941878091</v>
      </c>
      <c r="S49" s="5">
        <f>SUM($Q$7:$Q49)/T49</f>
        <v>705425.74255813914</v>
      </c>
      <c r="T49" s="18">
        <v>43</v>
      </c>
      <c r="U49" s="138"/>
      <c r="V49" s="131"/>
      <c r="W49" s="105"/>
      <c r="X49" s="217"/>
      <c r="Y49" s="181">
        <f t="shared" si="15"/>
        <v>-2711788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583206.91909090884</v>
      </c>
      <c r="P50" s="7">
        <f t="shared" si="6"/>
        <v>25661104.43999999</v>
      </c>
      <c r="Q50" s="164">
        <f>Q49+N50</f>
        <v>2719137.51</v>
      </c>
      <c r="R50" s="29">
        <f t="shared" si="1"/>
        <v>447.17797368271493</v>
      </c>
      <c r="S50" s="5">
        <f>SUM($Q$7:$Q50)/T50</f>
        <v>751191.91909090872</v>
      </c>
      <c r="T50" s="18">
        <v>44</v>
      </c>
      <c r="U50" s="138"/>
      <c r="V50" s="131"/>
      <c r="W50" s="105"/>
      <c r="X50" s="217"/>
      <c r="Y50" s="181">
        <f t="shared" si="15"/>
        <v>-2711788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626939.0433333331</v>
      </c>
      <c r="P51" s="7">
        <f t="shared" si="6"/>
        <v>28212256.949999988</v>
      </c>
      <c r="Q51" s="164">
        <f t="shared" si="21"/>
        <v>2719137.51</v>
      </c>
      <c r="R51" s="29">
        <f t="shared" si="1"/>
        <v>473.21132442380741</v>
      </c>
      <c r="S51" s="5">
        <f>SUM($Q$7:$Q51)/T51</f>
        <v>794924.04333333287</v>
      </c>
      <c r="T51" s="18">
        <v>45</v>
      </c>
      <c r="U51" s="138"/>
      <c r="V51" s="131"/>
      <c r="W51" s="105"/>
      <c r="X51" s="217"/>
      <c r="Y51" s="181">
        <f t="shared" si="15"/>
        <v>-2711788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668769.77086956496</v>
      </c>
      <c r="P52" s="7">
        <f t="shared" si="6"/>
        <v>30763409.459999986</v>
      </c>
      <c r="Q52" s="164">
        <f>Q51+N52</f>
        <v>2719137.51</v>
      </c>
      <c r="R52" s="29">
        <f t="shared" si="1"/>
        <v>498.11279035006982</v>
      </c>
      <c r="S52" s="5">
        <f>SUM($Q$7:$Q52)/T52</f>
        <v>836754.77086956473</v>
      </c>
      <c r="T52" s="18">
        <v>46</v>
      </c>
      <c r="U52" s="138"/>
      <c r="V52" s="131"/>
      <c r="W52" s="105"/>
      <c r="X52" s="217"/>
      <c r="Y52" s="181">
        <f t="shared" si="15"/>
        <v>-2711788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708820.46744680812</v>
      </c>
      <c r="P53" s="7">
        <f t="shared" si="6"/>
        <v>33314561.969999984</v>
      </c>
      <c r="Q53" s="164">
        <f t="shared" si="21"/>
        <v>2719137.51</v>
      </c>
      <c r="R53" s="29">
        <f t="shared" si="1"/>
        <v>521.95461942840609</v>
      </c>
      <c r="S53" s="5">
        <f>SUM($Q$7:$Q53)/T53</f>
        <v>876805.467446808</v>
      </c>
      <c r="T53" s="18">
        <v>47</v>
      </c>
      <c r="U53" s="138"/>
      <c r="V53" s="131"/>
      <c r="W53" s="105"/>
      <c r="X53" s="217"/>
      <c r="Y53" s="181">
        <f t="shared" si="15"/>
        <v>-2711788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747202.38499999966</v>
      </c>
      <c r="P54" s="7">
        <f t="shared" si="6"/>
        <v>35865714.479999982</v>
      </c>
      <c r="Q54" s="164">
        <f>Q53+N54</f>
        <v>2719137.51</v>
      </c>
      <c r="R54" s="29">
        <f t="shared" si="1"/>
        <v>544.80303896181169</v>
      </c>
      <c r="S54" s="5">
        <f>SUM($Q$7:$Q54)/T54</f>
        <v>915187.38499999943</v>
      </c>
      <c r="T54" s="18">
        <v>48</v>
      </c>
      <c r="U54" s="138"/>
      <c r="V54" s="131"/>
      <c r="W54" s="105"/>
      <c r="X54" s="217"/>
      <c r="Y54" s="181">
        <f t="shared" si="15"/>
        <v>-2711788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784017.69367346901</v>
      </c>
      <c r="P55" s="232">
        <f t="shared" si="6"/>
        <v>38416866.98999998</v>
      </c>
      <c r="Q55" s="233">
        <f t="shared" si="21"/>
        <v>2719137.51</v>
      </c>
      <c r="R55" s="234">
        <f t="shared" si="1"/>
        <v>566.71886994283341</v>
      </c>
      <c r="S55" s="235">
        <f>SUM($Q$7:$Q55)/T55</f>
        <v>952002.69367346878</v>
      </c>
      <c r="T55" s="236">
        <v>49</v>
      </c>
      <c r="U55" s="237"/>
      <c r="V55" s="244"/>
      <c r="W55" s="239"/>
      <c r="X55" s="242"/>
      <c r="Y55" s="231">
        <f t="shared" si="15"/>
        <v>-2711788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16"/>
  <sheetViews>
    <sheetView topLeftCell="A5700" workbookViewId="0">
      <selection activeCell="D5716" sqref="D571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2025-10-21T09:31:16Z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